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yuhun資料_1110911\人才培育\發文及親跑\公告\"/>
    </mc:Choice>
  </mc:AlternateContent>
  <xr:revisionPtr revIDLastSave="0" documentId="8_{CA8070AA-E46A-43E7-BD8F-81058D39A60D}" xr6:coauthVersionLast="47" xr6:coauthVersionMax="47" xr10:uidLastSave="{00000000-0000-0000-0000-000000000000}"/>
  <bookViews>
    <workbookView xWindow="144" yWindow="636" windowWidth="22896" windowHeight="11604" xr2:uid="{00000000-000D-0000-FFFF-FFFF00000000}"/>
  </bookViews>
  <sheets>
    <sheet name="1.經費表" sheetId="1" r:id="rId1"/>
    <sheet name="2.材料清單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" i="1" l="1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5" i="2"/>
  <c r="I13" i="1" l="1"/>
  <c r="I12" i="1"/>
  <c r="F23" i="1"/>
  <c r="G18" i="2"/>
  <c r="G8" i="2"/>
  <c r="G9" i="2"/>
  <c r="G10" i="2"/>
  <c r="G11" i="2"/>
  <c r="G12" i="2"/>
  <c r="G13" i="2"/>
  <c r="G14" i="2"/>
  <c r="G15" i="2"/>
  <c r="G16" i="2"/>
  <c r="G17" i="2"/>
  <c r="G19" i="2"/>
  <c r="G5" i="2"/>
  <c r="G6" i="2"/>
  <c r="G7" i="2"/>
  <c r="F11" i="1"/>
  <c r="I9" i="1"/>
  <c r="I8" i="1"/>
  <c r="I7" i="1"/>
  <c r="F7" i="1"/>
  <c r="F8" i="1"/>
  <c r="F9" i="1"/>
  <c r="F10" i="1"/>
  <c r="F12" i="1"/>
  <c r="F13" i="1"/>
  <c r="F14" i="1"/>
  <c r="F15" i="1"/>
  <c r="F16" i="1"/>
  <c r="F18" i="1"/>
  <c r="F19" i="1"/>
  <c r="F20" i="1"/>
  <c r="F21" i="1"/>
  <c r="F22" i="1"/>
  <c r="F24" i="1"/>
  <c r="F25" i="1"/>
  <c r="I25" i="1" s="1"/>
  <c r="G4" i="2"/>
  <c r="G20" i="2" l="1"/>
  <c r="B17" i="1" s="1"/>
  <c r="F17" i="1" s="1"/>
  <c r="I17" i="1" s="1"/>
  <c r="I11" i="1"/>
  <c r="F6" i="1"/>
  <c r="I10" i="1" l="1"/>
  <c r="I22" i="1"/>
  <c r="F26" i="1"/>
  <c r="I26" i="1" s="1"/>
</calcChain>
</file>

<file path=xl/sharedStrings.xml><?xml version="1.0" encoding="utf-8"?>
<sst xmlns="http://schemas.openxmlformats.org/spreadsheetml/2006/main" count="97" uniqueCount="68">
  <si>
    <t>單位</t>
    <phoneticPr fontId="1" type="noConversion"/>
  </si>
  <si>
    <t>臨時聘僱人員</t>
    <phoneticPr fontId="1" type="noConversion"/>
  </si>
  <si>
    <t>項次</t>
    <phoneticPr fontId="1" type="noConversion"/>
  </si>
  <si>
    <t>品名</t>
    <phoneticPr fontId="1" type="noConversion"/>
  </si>
  <si>
    <t>單價</t>
    <phoneticPr fontId="1" type="noConversion"/>
  </si>
  <si>
    <t>數量</t>
    <phoneticPr fontId="1" type="noConversion"/>
  </si>
  <si>
    <t>金額</t>
    <phoneticPr fontId="1" type="noConversion"/>
  </si>
  <si>
    <t>說明</t>
    <phoneticPr fontId="1" type="noConversion"/>
  </si>
  <si>
    <t>EX.</t>
    <phoneticPr fontId="1" type="noConversion"/>
  </si>
  <si>
    <t>機器人感測元件</t>
    <phoneticPr fontId="1" type="noConversion"/>
  </si>
  <si>
    <t>件</t>
    <phoneticPr fontId="1" type="noConversion"/>
  </si>
  <si>
    <t>合計</t>
    <phoneticPr fontId="1" type="noConversion"/>
  </si>
  <si>
    <t>課程/專題使用</t>
    <phoneticPr fontId="1" type="noConversion"/>
  </si>
  <si>
    <r>
      <rPr>
        <sz val="12"/>
        <color theme="1"/>
        <rFont val="標楷體"/>
        <family val="4"/>
        <charset val="136"/>
      </rPr>
      <t>學校名稱</t>
    </r>
    <phoneticPr fontId="1" type="noConversion"/>
  </si>
  <si>
    <r>
      <rPr>
        <sz val="12"/>
        <color theme="1"/>
        <rFont val="標楷體"/>
        <family val="4"/>
        <charset val="136"/>
      </rPr>
      <t>科系名稱</t>
    </r>
    <phoneticPr fontId="1" type="noConversion"/>
  </si>
  <si>
    <r>
      <t>XX</t>
    </r>
    <r>
      <rPr>
        <sz val="12"/>
        <color rgb="FF0000FF"/>
        <rFont val="標楷體"/>
        <family val="4"/>
        <charset val="136"/>
      </rPr>
      <t>系</t>
    </r>
    <phoneticPr fontId="1" type="noConversion"/>
  </si>
  <si>
    <r>
      <rPr>
        <sz val="12"/>
        <color theme="1"/>
        <rFont val="標楷體"/>
        <family val="4"/>
        <charset val="136"/>
      </rPr>
      <t>執行期間</t>
    </r>
    <phoneticPr fontId="1" type="noConversion"/>
  </si>
  <si>
    <r>
      <rPr>
        <b/>
        <sz val="12"/>
        <color theme="1"/>
        <rFont val="標楷體"/>
        <family val="4"/>
        <charset val="136"/>
      </rPr>
      <t>經費項目</t>
    </r>
    <phoneticPr fontId="1" type="noConversion"/>
  </si>
  <si>
    <r>
      <rPr>
        <b/>
        <sz val="12"/>
        <color theme="1"/>
        <rFont val="標楷體"/>
        <family val="4"/>
        <charset val="136"/>
      </rPr>
      <t>單位</t>
    </r>
    <phoneticPr fontId="1" type="noConversion"/>
  </si>
  <si>
    <r>
      <rPr>
        <b/>
        <sz val="12"/>
        <color theme="1"/>
        <rFont val="標楷體"/>
        <family val="4"/>
        <charset val="136"/>
      </rPr>
      <t>計畫相關性說明</t>
    </r>
    <phoneticPr fontId="1" type="noConversion"/>
  </si>
  <si>
    <r>
      <rPr>
        <sz val="12"/>
        <color theme="1"/>
        <rFont val="標楷體"/>
        <family val="4"/>
        <charset val="136"/>
      </rPr>
      <t>小時</t>
    </r>
    <phoneticPr fontId="1" type="noConversion"/>
  </si>
  <si>
    <r>
      <rPr>
        <sz val="12"/>
        <color theme="1"/>
        <rFont val="標楷體"/>
        <family val="4"/>
        <charset val="136"/>
      </rPr>
      <t>出席費</t>
    </r>
    <phoneticPr fontId="1" type="noConversion"/>
  </si>
  <si>
    <r>
      <rPr>
        <sz val="12"/>
        <color theme="1"/>
        <rFont val="標楷體"/>
        <family val="4"/>
        <charset val="136"/>
      </rPr>
      <t>審查費</t>
    </r>
    <phoneticPr fontId="1" type="noConversion"/>
  </si>
  <si>
    <r>
      <rPr>
        <sz val="12"/>
        <color theme="1"/>
        <rFont val="標楷體"/>
        <family val="4"/>
        <charset val="136"/>
      </rPr>
      <t>國內旅費</t>
    </r>
    <phoneticPr fontId="1" type="noConversion"/>
  </si>
  <si>
    <r>
      <rPr>
        <sz val="12"/>
        <color theme="1"/>
        <rFont val="標楷體"/>
        <family val="4"/>
        <charset val="136"/>
      </rPr>
      <t>短程車資</t>
    </r>
    <phoneticPr fontId="1" type="noConversion"/>
  </si>
  <si>
    <r>
      <rPr>
        <sz val="12"/>
        <color theme="1"/>
        <rFont val="標楷體"/>
        <family val="4"/>
        <charset val="136"/>
      </rPr>
      <t>租車費</t>
    </r>
    <phoneticPr fontId="1" type="noConversion"/>
  </si>
  <si>
    <r>
      <rPr>
        <sz val="12"/>
        <color theme="1"/>
        <rFont val="標楷體"/>
        <family val="4"/>
        <charset val="136"/>
      </rPr>
      <t>材料費</t>
    </r>
    <phoneticPr fontId="1" type="noConversion"/>
  </si>
  <si>
    <r>
      <rPr>
        <sz val="12"/>
        <color theme="1"/>
        <rFont val="標楷體"/>
        <family val="4"/>
        <charset val="136"/>
      </rPr>
      <t>批</t>
    </r>
    <phoneticPr fontId="1" type="noConversion"/>
  </si>
  <si>
    <r>
      <rPr>
        <sz val="12"/>
        <color theme="1"/>
        <rFont val="標楷體"/>
        <family val="4"/>
        <charset val="136"/>
      </rPr>
      <t>郵資及快遞費</t>
    </r>
    <phoneticPr fontId="1" type="noConversion"/>
  </si>
  <si>
    <r>
      <rPr>
        <sz val="12"/>
        <color theme="1"/>
        <rFont val="標楷體"/>
        <family val="4"/>
        <charset val="136"/>
      </rPr>
      <t>會議活動費</t>
    </r>
    <phoneticPr fontId="1" type="noConversion"/>
  </si>
  <si>
    <r>
      <rPr>
        <sz val="12"/>
        <color theme="1"/>
        <rFont val="標楷體"/>
        <family val="4"/>
        <charset val="136"/>
      </rPr>
      <t>印刷費</t>
    </r>
    <phoneticPr fontId="1" type="noConversion"/>
  </si>
  <si>
    <r>
      <rPr>
        <sz val="12"/>
        <color theme="1"/>
        <rFont val="標楷體"/>
        <family val="4"/>
        <charset val="136"/>
      </rPr>
      <t>物品消耗品</t>
    </r>
    <phoneticPr fontId="1" type="noConversion"/>
  </si>
  <si>
    <r>
      <rPr>
        <sz val="12"/>
        <color theme="1"/>
        <rFont val="標楷體"/>
        <family val="4"/>
        <charset val="136"/>
      </rPr>
      <t>雜支</t>
    </r>
    <phoneticPr fontId="1" type="noConversion"/>
  </si>
  <si>
    <r>
      <rPr>
        <sz val="12"/>
        <color theme="1"/>
        <rFont val="標楷體"/>
        <family val="4"/>
        <charset val="136"/>
      </rPr>
      <t>合計金額</t>
    </r>
    <phoneticPr fontId="1" type="noConversion"/>
  </si>
  <si>
    <r>
      <rPr>
        <b/>
        <sz val="12"/>
        <color theme="1"/>
        <rFont val="標楷體"/>
        <family val="4"/>
        <charset val="136"/>
      </rPr>
      <t>單價</t>
    </r>
    <r>
      <rPr>
        <b/>
        <sz val="12"/>
        <color theme="1"/>
        <rFont val="Times New Roman"/>
        <family val="1"/>
      </rPr>
      <t>(A)</t>
    </r>
    <phoneticPr fontId="1" type="noConversion"/>
  </si>
  <si>
    <r>
      <rPr>
        <b/>
        <sz val="12"/>
        <color theme="1"/>
        <rFont val="標楷體"/>
        <family val="4"/>
        <charset val="136"/>
      </rPr>
      <t>數量</t>
    </r>
    <r>
      <rPr>
        <b/>
        <sz val="12"/>
        <color theme="1"/>
        <rFont val="Times New Roman"/>
        <family val="1"/>
      </rPr>
      <t>(B)</t>
    </r>
    <phoneticPr fontId="1" type="noConversion"/>
  </si>
  <si>
    <r>
      <rPr>
        <b/>
        <sz val="12"/>
        <color theme="1"/>
        <rFont val="標楷體"/>
        <family val="4"/>
        <charset val="136"/>
      </rPr>
      <t xml:space="preserve">金額
</t>
    </r>
    <r>
      <rPr>
        <b/>
        <sz val="12"/>
        <color theme="1"/>
        <rFont val="Times New Roman"/>
        <family val="1"/>
      </rPr>
      <t>(C=A*B)</t>
    </r>
    <phoneticPr fontId="1" type="noConversion"/>
  </si>
  <si>
    <r>
      <rPr>
        <sz val="12"/>
        <color theme="1"/>
        <rFont val="標楷體"/>
        <family val="4"/>
        <charset val="136"/>
      </rPr>
      <t>元</t>
    </r>
    <r>
      <rPr>
        <sz val="12"/>
        <color theme="1"/>
        <rFont val="Times New Roman"/>
        <family val="1"/>
      </rPr>
      <t>/</t>
    </r>
    <r>
      <rPr>
        <sz val="12"/>
        <color theme="1"/>
        <rFont val="標楷體"/>
        <family val="4"/>
        <charset val="136"/>
      </rPr>
      <t>小時</t>
    </r>
    <phoneticPr fontId="1" type="noConversion"/>
  </si>
  <si>
    <r>
      <rPr>
        <sz val="12"/>
        <color theme="1"/>
        <rFont val="標楷體"/>
        <family val="4"/>
        <charset val="136"/>
      </rPr>
      <t>元</t>
    </r>
    <r>
      <rPr>
        <sz val="12"/>
        <color theme="1"/>
        <rFont val="Times New Roman"/>
        <family val="1"/>
      </rPr>
      <t>/</t>
    </r>
    <r>
      <rPr>
        <sz val="12"/>
        <color theme="1"/>
        <rFont val="標楷體"/>
        <family val="4"/>
        <charset val="136"/>
      </rPr>
      <t>批</t>
    </r>
    <phoneticPr fontId="1" type="noConversion"/>
  </si>
  <si>
    <t>元/件</t>
    <phoneticPr fontId="1" type="noConversion"/>
  </si>
  <si>
    <r>
      <rPr>
        <sz val="12"/>
        <color theme="1"/>
        <rFont val="標楷體"/>
        <family val="4"/>
        <charset val="136"/>
      </rPr>
      <t>人次</t>
    </r>
    <phoneticPr fontId="1" type="noConversion"/>
  </si>
  <si>
    <r>
      <rPr>
        <sz val="12"/>
        <color theme="1"/>
        <rFont val="標楷體"/>
        <family val="4"/>
        <charset val="136"/>
      </rPr>
      <t>次</t>
    </r>
    <phoneticPr fontId="1" type="noConversion"/>
  </si>
  <si>
    <r>
      <rPr>
        <sz val="12"/>
        <color theme="1"/>
        <rFont val="標楷體"/>
        <family val="4"/>
        <charset val="136"/>
      </rPr>
      <t>元</t>
    </r>
    <r>
      <rPr>
        <sz val="12"/>
        <color theme="1"/>
        <rFont val="Times New Roman"/>
        <family val="1"/>
      </rPr>
      <t>/</t>
    </r>
    <r>
      <rPr>
        <sz val="12"/>
        <color theme="1"/>
        <rFont val="標楷體"/>
        <family val="4"/>
        <charset val="136"/>
      </rPr>
      <t>人次</t>
    </r>
    <phoneticPr fontId="1" type="noConversion"/>
  </si>
  <si>
    <r>
      <rPr>
        <sz val="12"/>
        <color theme="1"/>
        <rFont val="標楷體"/>
        <family val="4"/>
        <charset val="136"/>
      </rPr>
      <t>元</t>
    </r>
    <r>
      <rPr>
        <sz val="12"/>
        <color theme="1"/>
        <rFont val="Times New Roman"/>
        <family val="1"/>
      </rPr>
      <t>/</t>
    </r>
    <r>
      <rPr>
        <sz val="12"/>
        <color theme="1"/>
        <rFont val="標楷體"/>
        <family val="4"/>
        <charset val="136"/>
      </rPr>
      <t>次</t>
    </r>
    <phoneticPr fontId="1" type="noConversion"/>
  </si>
  <si>
    <t>提醒事項</t>
    <phoneticPr fontId="1" type="noConversion"/>
  </si>
  <si>
    <t>稅額</t>
    <phoneticPr fontId="1" type="noConversion"/>
  </si>
  <si>
    <r>
      <rPr>
        <sz val="12"/>
        <color theme="1"/>
        <rFont val="標楷體"/>
        <family val="4"/>
        <charset val="136"/>
      </rPr>
      <t>鐘點費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外部講師</t>
    </r>
    <r>
      <rPr>
        <sz val="12"/>
        <color theme="1"/>
        <rFont val="Times New Roman"/>
        <family val="1"/>
      </rPr>
      <t>)</t>
    </r>
    <phoneticPr fontId="1" type="noConversion"/>
  </si>
  <si>
    <r>
      <rPr>
        <sz val="12"/>
        <color theme="1"/>
        <rFont val="標楷體"/>
        <family val="4"/>
        <charset val="136"/>
      </rPr>
      <t>鐘點費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外部助理</t>
    </r>
    <r>
      <rPr>
        <sz val="12"/>
        <color theme="1"/>
        <rFont val="Times New Roman"/>
        <family val="1"/>
      </rPr>
      <t>)</t>
    </r>
    <phoneticPr fontId="1" type="noConversion"/>
  </si>
  <si>
    <r>
      <rPr>
        <sz val="12"/>
        <color theme="1"/>
        <rFont val="標楷體"/>
        <family val="4"/>
        <charset val="136"/>
      </rPr>
      <t>鐘點費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內部講師</t>
    </r>
    <r>
      <rPr>
        <sz val="12"/>
        <color theme="1"/>
        <rFont val="Times New Roman"/>
        <family val="1"/>
      </rPr>
      <t>)</t>
    </r>
    <phoneticPr fontId="1" type="noConversion"/>
  </si>
  <si>
    <r>
      <rPr>
        <sz val="12"/>
        <color theme="1"/>
        <rFont val="標楷體"/>
        <family val="4"/>
        <charset val="136"/>
      </rPr>
      <t>鐘點費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內部助理</t>
    </r>
    <r>
      <rPr>
        <sz val="12"/>
        <color theme="1"/>
        <rFont val="Times New Roman"/>
        <family val="1"/>
      </rPr>
      <t>)</t>
    </r>
    <phoneticPr fontId="1" type="noConversion"/>
  </si>
  <si>
    <r>
      <rPr>
        <sz val="12"/>
        <color theme="1"/>
        <rFont val="標楷體"/>
        <family val="4"/>
        <charset val="136"/>
      </rPr>
      <t>案</t>
    </r>
    <phoneticPr fontId="1" type="noConversion"/>
  </si>
  <si>
    <r>
      <rPr>
        <sz val="12"/>
        <color theme="1"/>
        <rFont val="標楷體"/>
        <family val="4"/>
        <charset val="136"/>
      </rPr>
      <t>教材費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外部</t>
    </r>
    <r>
      <rPr>
        <sz val="12"/>
        <color theme="1"/>
        <rFont val="Times New Roman"/>
        <family val="1"/>
      </rPr>
      <t>)</t>
    </r>
    <phoneticPr fontId="1" type="noConversion"/>
  </si>
  <si>
    <r>
      <rPr>
        <sz val="12"/>
        <color theme="1"/>
        <rFont val="標楷體"/>
        <family val="4"/>
        <charset val="136"/>
      </rPr>
      <t>教材費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內部</t>
    </r>
    <r>
      <rPr>
        <sz val="12"/>
        <color theme="1"/>
        <rFont val="Times New Roman"/>
        <family val="1"/>
      </rPr>
      <t>)</t>
    </r>
    <phoneticPr fontId="1" type="noConversion"/>
  </si>
  <si>
    <r>
      <rPr>
        <sz val="12"/>
        <color theme="1"/>
        <rFont val="標楷體"/>
        <family val="4"/>
        <charset val="136"/>
      </rPr>
      <t>元</t>
    </r>
    <r>
      <rPr>
        <sz val="12"/>
        <color theme="1"/>
        <rFont val="Times New Roman"/>
        <family val="1"/>
      </rPr>
      <t>/</t>
    </r>
    <r>
      <rPr>
        <sz val="12"/>
        <color theme="1"/>
        <rFont val="標楷體"/>
        <family val="4"/>
        <charset val="136"/>
      </rPr>
      <t>案</t>
    </r>
    <phoneticPr fontId="1" type="noConversion"/>
  </si>
  <si>
    <t>保險費(二代健保)</t>
    <phoneticPr fontId="1" type="noConversion"/>
  </si>
  <si>
    <t>保險費(其他)</t>
    <phoneticPr fontId="1" type="noConversion"/>
  </si>
  <si>
    <t>請刪除EX.本列</t>
    <phoneticPr fontId="1" type="noConversion"/>
  </si>
  <si>
    <r>
      <rPr>
        <sz val="12"/>
        <color theme="1"/>
        <rFont val="標楷體"/>
        <family val="4"/>
        <charset val="136"/>
      </rPr>
      <t>元</t>
    </r>
    <r>
      <rPr>
        <sz val="12"/>
        <color theme="1"/>
        <rFont val="Times New Roman"/>
        <family val="1"/>
      </rPr>
      <t>/</t>
    </r>
    <r>
      <rPr>
        <sz val="12"/>
        <color theme="1"/>
        <rFont val="標楷體"/>
        <family val="4"/>
        <charset val="136"/>
      </rPr>
      <t>筆</t>
    </r>
    <phoneticPr fontId="1" type="noConversion"/>
  </si>
  <si>
    <t>筆</t>
    <phoneticPr fontId="1" type="noConversion"/>
  </si>
  <si>
    <t>元/小時</t>
    <phoneticPr fontId="1" type="noConversion"/>
  </si>
  <si>
    <t>小時</t>
    <phoneticPr fontId="1" type="noConversion"/>
  </si>
  <si>
    <r>
      <t>XX</t>
    </r>
    <r>
      <rPr>
        <sz val="12"/>
        <color rgb="FF0000FF"/>
        <rFont val="標楷體"/>
        <family val="4"/>
        <charset val="136"/>
      </rPr>
      <t>大學</t>
    </r>
    <phoneticPr fontId="1" type="noConversion"/>
  </si>
  <si>
    <t>詳見材料清單</t>
    <phoneticPr fontId="1" type="noConversion"/>
  </si>
  <si>
    <r>
      <t>114</t>
    </r>
    <r>
      <rPr>
        <sz val="12"/>
        <color rgb="FFFF0000"/>
        <rFont val="標楷體"/>
        <family val="4"/>
        <charset val="136"/>
      </rPr>
      <t>年X月X日至</t>
    </r>
    <r>
      <rPr>
        <sz val="12"/>
        <color rgb="FFFF0000"/>
        <rFont val="Times New Roman"/>
        <family val="1"/>
      </rPr>
      <t>114</t>
    </r>
    <r>
      <rPr>
        <sz val="12"/>
        <color rgb="FFFF0000"/>
        <rFont val="標楷體"/>
        <family val="4"/>
        <charset val="136"/>
      </rPr>
      <t>年</t>
    </r>
    <r>
      <rPr>
        <sz val="12"/>
        <color rgb="FFFF0000"/>
        <rFont val="Times New Roman"/>
        <family val="1"/>
      </rPr>
      <t>11</t>
    </r>
    <r>
      <rPr>
        <sz val="12"/>
        <color rgb="FFFF0000"/>
        <rFont val="標楷體"/>
        <family val="4"/>
        <charset val="136"/>
      </rPr>
      <t>月</t>
    </r>
    <r>
      <rPr>
        <sz val="12"/>
        <color rgb="FFFF0000"/>
        <rFont val="Times New Roman"/>
        <family val="1"/>
      </rPr>
      <t>30</t>
    </r>
    <r>
      <rPr>
        <sz val="12"/>
        <color rgb="FFFF0000"/>
        <rFont val="標楷體"/>
        <family val="4"/>
        <charset val="136"/>
      </rPr>
      <t>日</t>
    </r>
    <phoneticPr fontId="1" type="noConversion"/>
  </si>
  <si>
    <t>政府經費(未稅)</t>
    <phoneticPr fontId="1" type="noConversion"/>
  </si>
  <si>
    <r>
      <rPr>
        <sz val="12"/>
        <color theme="1"/>
        <rFont val="標楷體"/>
        <family val="4"/>
        <charset val="136"/>
      </rPr>
      <t>附件</t>
    </r>
    <r>
      <rPr>
        <sz val="12"/>
        <color theme="1"/>
        <rFont val="Times New Roman"/>
        <family val="1"/>
      </rPr>
      <t>1</t>
    </r>
    <r>
      <rPr>
        <sz val="12"/>
        <color theme="1"/>
        <rFont val="標楷體"/>
        <family val="4"/>
        <charset val="136"/>
      </rPr>
      <t xml:space="preserve">：
材料清單：
</t>
    </r>
    <r>
      <rPr>
        <sz val="12"/>
        <color theme="1"/>
        <rFont val="Times New Roman"/>
        <family val="1"/>
      </rPr>
      <t>※</t>
    </r>
    <r>
      <rPr>
        <sz val="12"/>
        <color theme="1"/>
        <rFont val="標楷體"/>
        <family val="1"/>
        <charset val="136"/>
      </rPr>
      <t>請說明材料品名、與計畫相關聯性等。</t>
    </r>
    <r>
      <rPr>
        <sz val="12"/>
        <color theme="1"/>
        <rFont val="Times New Roman"/>
        <family val="1"/>
      </rPr>
      <t xml:space="preserve">
</t>
    </r>
    <r>
      <rPr>
        <sz val="12"/>
        <color theme="1"/>
        <rFont val="標楷體"/>
        <family val="1"/>
        <charset val="136"/>
      </rPr>
      <t>編列與計畫用途有相關性及合理性</t>
    </r>
    <phoneticPr fontId="1" type="noConversion"/>
  </si>
  <si>
    <r>
      <rPr>
        <sz val="12"/>
        <color rgb="FFFF0000"/>
        <rFont val="標楷體"/>
        <family val="4"/>
        <charset val="136"/>
      </rPr>
      <t>產發署政府經費</t>
    </r>
    <r>
      <rPr>
        <sz val="12"/>
        <color rgb="FFFF0000"/>
        <rFont val="Times New Roman"/>
        <family val="1"/>
      </rPr>
      <t xml:space="preserve"> ( 300,000 </t>
    </r>
    <r>
      <rPr>
        <sz val="12"/>
        <color rgb="FFFF0000"/>
        <rFont val="標楷體"/>
        <family val="4"/>
        <charset val="136"/>
      </rPr>
      <t>元</t>
    </r>
    <r>
      <rPr>
        <sz val="12"/>
        <color rgb="FFFF0000"/>
        <rFont val="Times New Roman"/>
        <family val="1"/>
      </rPr>
      <t xml:space="preserve"> )</t>
    </r>
    <phoneticPr fontId="1" type="noConversion"/>
  </si>
  <si>
    <r>
      <rPr>
        <sz val="12"/>
        <color rgb="FF000000"/>
        <rFont val="標楷體"/>
        <family val="4"/>
        <charset val="136"/>
      </rPr>
      <t xml:space="preserve">備註：
</t>
    </r>
    <r>
      <rPr>
        <sz val="12"/>
        <color rgb="FF000000"/>
        <rFont val="Times New Roman"/>
        <family val="1"/>
      </rPr>
      <t>(1)</t>
    </r>
    <r>
      <rPr>
        <sz val="12"/>
        <color rgb="FF000000"/>
        <rFont val="標楷體"/>
        <family val="4"/>
        <charset val="136"/>
      </rPr>
      <t>雜支不得高於總編列經費之</t>
    </r>
    <r>
      <rPr>
        <sz val="12"/>
        <color rgb="FF000000"/>
        <rFont val="Times New Roman"/>
        <family val="1"/>
      </rPr>
      <t>5%(15,000</t>
    </r>
    <r>
      <rPr>
        <sz val="12"/>
        <color rgb="FF000000"/>
        <rFont val="標楷體"/>
        <family val="4"/>
        <charset val="136"/>
      </rPr>
      <t>元</t>
    </r>
    <r>
      <rPr>
        <sz val="12"/>
        <color rgb="FF000000"/>
        <rFont val="Times New Roman"/>
        <family val="1"/>
      </rPr>
      <t>)</t>
    </r>
    <r>
      <rPr>
        <sz val="12"/>
        <color rgb="FF000000"/>
        <rFont val="標楷體"/>
        <family val="4"/>
        <charset val="136"/>
      </rPr>
      <t xml:space="preserve">。
</t>
    </r>
    <r>
      <rPr>
        <sz val="12"/>
        <color rgb="FF000000"/>
        <rFont val="Times New Roman"/>
        <family val="1"/>
      </rPr>
      <t>(2)</t>
    </r>
    <r>
      <rPr>
        <sz val="12"/>
        <color rgb="FF000000"/>
        <rFont val="標楷體"/>
        <family val="4"/>
        <charset val="136"/>
      </rPr>
      <t xml:space="preserve">本計畫經費編列以經常門為主，不得編列資本門。
</t>
    </r>
    <r>
      <rPr>
        <sz val="12"/>
        <color rgb="FF000000"/>
        <rFont val="Times New Roman"/>
        <family val="1"/>
      </rPr>
      <t>(3)</t>
    </r>
    <r>
      <rPr>
        <sz val="12"/>
        <color rgb="FF000000"/>
        <rFont val="標楷體"/>
        <family val="4"/>
        <charset val="136"/>
      </rPr>
      <t xml:space="preserve">本計畫不支應人事費、內部場地使用費及行政管理費。
</t>
    </r>
    <r>
      <rPr>
        <sz val="12"/>
        <color rgb="FF000000"/>
        <rFont val="Times New Roman"/>
        <family val="1"/>
      </rPr>
      <t>(4)</t>
    </r>
    <r>
      <rPr>
        <sz val="12"/>
        <color rgb="FF000000"/>
        <rFont val="標楷體"/>
        <family val="4"/>
        <charset val="136"/>
      </rPr>
      <t>該會計項目若為</t>
    </r>
    <r>
      <rPr>
        <sz val="12"/>
        <color rgb="FF000000"/>
        <rFont val="Times New Roman"/>
        <family val="1"/>
      </rPr>
      <t>0</t>
    </r>
    <r>
      <rPr>
        <sz val="12"/>
        <color rgb="FF000000"/>
        <rFont val="標楷體"/>
        <family val="4"/>
        <charset val="136"/>
      </rPr>
      <t xml:space="preserve">，請保留該會計項目。
</t>
    </r>
    <r>
      <rPr>
        <sz val="12"/>
        <color rgb="FF000000"/>
        <rFont val="Times New Roman"/>
        <family val="1"/>
      </rPr>
      <t>(5)</t>
    </r>
    <r>
      <rPr>
        <sz val="12"/>
        <color rgb="FF000000"/>
        <rFont val="標楷體"/>
        <family val="4"/>
        <charset val="136"/>
      </rPr>
      <t>未特別說明者，依經濟部產發署相關規定為標準。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</si>
</sst>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_-* #,##0_-;\-* #,##0_-;_-* &quot;-&quot;??_-;_-@_-"/>
  </numFmts>
  <fonts count="2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sz val="12"/>
      <color rgb="FFFF0000"/>
      <name val="標楷體"/>
      <family val="4"/>
      <charset val="136"/>
    </font>
    <font>
      <sz val="12"/>
      <color rgb="FF0000FF"/>
      <name val="標楷體"/>
      <family val="4"/>
      <charset val="136"/>
    </font>
    <font>
      <b/>
      <sz val="12"/>
      <color theme="1"/>
      <name val="標楷體"/>
      <family val="4"/>
      <charset val="136"/>
    </font>
    <font>
      <sz val="12"/>
      <color rgb="FF0000FF"/>
      <name val="Times New Roman"/>
      <family val="1"/>
    </font>
    <font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rgb="FFFF0000"/>
      <name val="Times New Roman"/>
      <family val="1"/>
    </font>
    <font>
      <sz val="12"/>
      <color rgb="FF000000"/>
      <name val="標楷體"/>
      <family val="4"/>
      <charset val="136"/>
    </font>
    <font>
      <sz val="12"/>
      <color rgb="FF000000"/>
      <name val="Times New Roman"/>
      <family val="1"/>
    </font>
    <font>
      <sz val="10"/>
      <color rgb="FF0000FF"/>
      <name val="標楷體"/>
      <family val="4"/>
      <charset val="136"/>
    </font>
    <font>
      <sz val="10"/>
      <color rgb="FF0000FF"/>
      <name val="Times New Roman"/>
      <family val="1"/>
    </font>
    <font>
      <sz val="10"/>
      <color rgb="FF0000FF"/>
      <name val="Times New Roman"/>
      <family val="4"/>
      <charset val="136"/>
    </font>
    <font>
      <sz val="12"/>
      <color rgb="FFFF0000"/>
      <name val="Times New Roman"/>
      <family val="4"/>
      <charset val="136"/>
    </font>
    <font>
      <sz val="12"/>
      <color theme="1"/>
      <name val="Times New Roman"/>
      <family val="4"/>
      <charset val="136"/>
    </font>
    <font>
      <sz val="12"/>
      <color theme="1"/>
      <name val="標楷體"/>
      <family val="1"/>
      <charset val="136"/>
    </font>
    <font>
      <sz val="12"/>
      <color rgb="FF000000"/>
      <name val="Times New Roman"/>
      <family val="4"/>
      <charset val="136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>
      <alignment vertical="center"/>
    </xf>
    <xf numFmtId="0" fontId="5" fillId="2" borderId="1" xfId="0" applyFont="1" applyFill="1" applyBorder="1" applyAlignment="1">
      <alignment horizontal="left" vertical="center"/>
    </xf>
    <xf numFmtId="176" fontId="4" fillId="0" borderId="1" xfId="1" applyNumberFormat="1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176" fontId="4" fillId="4" borderId="1" xfId="1" applyNumberFormat="1" applyFont="1" applyFill="1" applyBorder="1" applyAlignment="1">
      <alignment horizontal="center" vertical="center"/>
    </xf>
    <xf numFmtId="0" fontId="3" fillId="4" borderId="13" xfId="0" applyFont="1" applyFill="1" applyBorder="1">
      <alignment vertical="center"/>
    </xf>
    <xf numFmtId="0" fontId="5" fillId="2" borderId="1" xfId="0" applyFont="1" applyFill="1" applyBorder="1">
      <alignment vertical="center"/>
    </xf>
    <xf numFmtId="0" fontId="6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6" fillId="3" borderId="13" xfId="0" applyFont="1" applyFill="1" applyBorder="1">
      <alignment vertical="center"/>
    </xf>
    <xf numFmtId="176" fontId="4" fillId="0" borderId="26" xfId="0" applyNumberFormat="1" applyFont="1" applyBorder="1">
      <alignment vertical="center"/>
    </xf>
    <xf numFmtId="0" fontId="4" fillId="0" borderId="21" xfId="0" applyFont="1" applyBorder="1">
      <alignment vertical="center"/>
    </xf>
    <xf numFmtId="176" fontId="8" fillId="3" borderId="6" xfId="1" applyNumberFormat="1" applyFont="1" applyFill="1" applyBorder="1" applyAlignment="1" applyProtection="1">
      <alignment horizontal="center" vertical="center" wrapText="1"/>
      <protection locked="0"/>
    </xf>
    <xf numFmtId="0" fontId="8" fillId="3" borderId="6" xfId="0" applyFont="1" applyFill="1" applyBorder="1" applyAlignment="1" applyProtection="1">
      <alignment horizontal="center" vertical="center" wrapText="1"/>
      <protection locked="0"/>
    </xf>
    <xf numFmtId="176" fontId="8" fillId="3" borderId="22" xfId="1" applyNumberFormat="1" applyFont="1" applyFill="1" applyBorder="1" applyAlignment="1" applyProtection="1">
      <alignment horizontal="center" vertical="center" wrapText="1"/>
      <protection locked="0"/>
    </xf>
    <xf numFmtId="0" fontId="8" fillId="3" borderId="22" xfId="0" applyFont="1" applyFill="1" applyBorder="1" applyAlignment="1" applyProtection="1">
      <alignment horizontal="center" vertical="center" wrapText="1"/>
      <protection locked="0"/>
    </xf>
    <xf numFmtId="176" fontId="8" fillId="3" borderId="7" xfId="1" applyNumberFormat="1" applyFont="1" applyFill="1" applyBorder="1" applyAlignment="1" applyProtection="1">
      <alignment horizontal="center" vertical="center" wrapText="1"/>
      <protection locked="0"/>
    </xf>
    <xf numFmtId="0" fontId="8" fillId="3" borderId="7" xfId="0" applyFont="1" applyFill="1" applyBorder="1" applyAlignment="1" applyProtection="1">
      <alignment horizontal="center" vertical="center" wrapText="1"/>
      <protection locked="0"/>
    </xf>
    <xf numFmtId="176" fontId="8" fillId="3" borderId="7" xfId="1" applyNumberFormat="1" applyFont="1" applyFill="1" applyBorder="1" applyAlignment="1" applyProtection="1">
      <alignment vertical="center" wrapText="1"/>
      <protection locked="0"/>
    </xf>
    <xf numFmtId="176" fontId="8" fillId="3" borderId="8" xfId="1" applyNumberFormat="1" applyFont="1" applyFill="1" applyBorder="1" applyAlignment="1" applyProtection="1">
      <alignment vertical="center" wrapText="1"/>
      <protection locked="0"/>
    </xf>
    <xf numFmtId="176" fontId="11" fillId="5" borderId="7" xfId="1" applyNumberFormat="1" applyFont="1" applyFill="1" applyBorder="1" applyAlignment="1" applyProtection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176" fontId="9" fillId="0" borderId="1" xfId="1" applyNumberFormat="1" applyFont="1" applyFill="1" applyBorder="1" applyAlignment="1" applyProtection="1">
      <alignment horizontal="center" vertical="center"/>
    </xf>
    <xf numFmtId="176" fontId="8" fillId="0" borderId="1" xfId="1" applyNumberFormat="1" applyFont="1" applyFill="1" applyBorder="1" applyAlignment="1" applyProtection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76" fontId="8" fillId="0" borderId="2" xfId="1" applyNumberFormat="1" applyFont="1" applyFill="1" applyBorder="1" applyAlignment="1" applyProtection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76" fontId="4" fillId="0" borderId="1" xfId="1" applyNumberFormat="1" applyFont="1" applyFill="1" applyBorder="1" applyAlignment="1" applyProtection="1">
      <alignment horizontal="right" vertical="center" wrapText="1"/>
    </xf>
    <xf numFmtId="0" fontId="4" fillId="0" borderId="13" xfId="0" applyFont="1" applyBorder="1" applyAlignment="1">
      <alignment vertical="center" wrapText="1"/>
    </xf>
    <xf numFmtId="0" fontId="4" fillId="0" borderId="17" xfId="0" applyFont="1" applyBorder="1" applyAlignment="1">
      <alignment vertical="center" wrapText="1"/>
    </xf>
    <xf numFmtId="176" fontId="4" fillId="0" borderId="0" xfId="1" applyNumberFormat="1" applyFont="1" applyBorder="1" applyAlignment="1" applyProtection="1">
      <alignment vertical="center" wrapText="1"/>
    </xf>
    <xf numFmtId="0" fontId="4" fillId="0" borderId="0" xfId="0" applyFont="1" applyAlignment="1">
      <alignment vertical="center" wrapText="1"/>
    </xf>
    <xf numFmtId="0" fontId="4" fillId="0" borderId="18" xfId="0" applyFont="1" applyBorder="1" applyAlignment="1">
      <alignment vertical="center" wrapText="1"/>
    </xf>
    <xf numFmtId="0" fontId="14" fillId="0" borderId="0" xfId="0" applyFont="1" applyAlignment="1">
      <alignment horizontal="justify" vertical="center" wrapText="1"/>
    </xf>
    <xf numFmtId="176" fontId="4" fillId="0" borderId="0" xfId="1" applyNumberFormat="1" applyFont="1" applyAlignment="1" applyProtection="1">
      <alignment vertical="center" wrapText="1"/>
    </xf>
    <xf numFmtId="0" fontId="15" fillId="3" borderId="6" xfId="0" applyFont="1" applyFill="1" applyBorder="1" applyAlignment="1" applyProtection="1">
      <alignment horizontal="left" vertical="center" wrapText="1"/>
      <protection locked="0"/>
    </xf>
    <xf numFmtId="0" fontId="16" fillId="3" borderId="22" xfId="0" applyFont="1" applyFill="1" applyBorder="1" applyAlignment="1" applyProtection="1">
      <alignment horizontal="left" vertical="center" wrapText="1"/>
      <protection locked="0"/>
    </xf>
    <xf numFmtId="0" fontId="15" fillId="3" borderId="22" xfId="0" applyFont="1" applyFill="1" applyBorder="1" applyAlignment="1" applyProtection="1">
      <alignment horizontal="left" vertical="center" wrapText="1"/>
      <protection locked="0"/>
    </xf>
    <xf numFmtId="0" fontId="17" fillId="3" borderId="7" xfId="0" applyFont="1" applyFill="1" applyBorder="1" applyAlignment="1" applyProtection="1">
      <alignment horizontal="left" vertical="center" wrapText="1"/>
      <protection locked="0"/>
    </xf>
    <xf numFmtId="0" fontId="16" fillId="3" borderId="7" xfId="0" applyFont="1" applyFill="1" applyBorder="1" applyAlignment="1" applyProtection="1">
      <alignment horizontal="left" vertical="center" wrapText="1"/>
      <protection locked="0"/>
    </xf>
    <xf numFmtId="0" fontId="15" fillId="3" borderId="7" xfId="0" applyFont="1" applyFill="1" applyBorder="1" applyAlignment="1" applyProtection="1">
      <alignment horizontal="left" vertical="center" wrapText="1"/>
      <protection locked="0"/>
    </xf>
    <xf numFmtId="0" fontId="15" fillId="3" borderId="8" xfId="0" applyFont="1" applyFill="1" applyBorder="1" applyAlignment="1" applyProtection="1">
      <alignment horizontal="left" vertical="center" wrapText="1"/>
      <protection locked="0"/>
    </xf>
    <xf numFmtId="0" fontId="8" fillId="5" borderId="7" xfId="0" applyFont="1" applyFill="1" applyBorder="1" applyAlignment="1" applyProtection="1">
      <alignment horizontal="center" vertical="center" wrapText="1"/>
      <protection locked="0"/>
    </xf>
    <xf numFmtId="0" fontId="8" fillId="5" borderId="8" xfId="0" applyFont="1" applyFill="1" applyBorder="1" applyAlignment="1" applyProtection="1">
      <alignment horizontal="center" vertical="center" wrapText="1"/>
      <protection locked="0"/>
    </xf>
    <xf numFmtId="0" fontId="15" fillId="5" borderId="7" xfId="0" applyFont="1" applyFill="1" applyBorder="1" applyAlignment="1" applyProtection="1">
      <alignment horizontal="left" vertical="center" wrapText="1"/>
      <protection locked="0"/>
    </xf>
    <xf numFmtId="0" fontId="21" fillId="0" borderId="19" xfId="0" applyFont="1" applyBorder="1" applyAlignment="1">
      <alignment horizontal="left" vertical="center" wrapText="1"/>
    </xf>
    <xf numFmtId="0" fontId="14" fillId="0" borderId="20" xfId="0" applyFont="1" applyBorder="1" applyAlignment="1">
      <alignment horizontal="left" vertical="center" wrapText="1"/>
    </xf>
    <xf numFmtId="0" fontId="14" fillId="0" borderId="21" xfId="0" applyFont="1" applyBorder="1" applyAlignment="1">
      <alignment horizontal="left" vertical="center" wrapText="1"/>
    </xf>
    <xf numFmtId="0" fontId="8" fillId="3" borderId="10" xfId="0" applyFont="1" applyFill="1" applyBorder="1" applyAlignment="1" applyProtection="1">
      <alignment horizontal="center" vertical="center" wrapText="1"/>
      <protection locked="0"/>
    </xf>
    <xf numFmtId="0" fontId="8" fillId="3" borderId="11" xfId="0" applyFont="1" applyFill="1" applyBorder="1" applyAlignment="1" applyProtection="1">
      <alignment horizontal="center" vertical="center" wrapText="1"/>
      <protection locked="0"/>
    </xf>
    <xf numFmtId="0" fontId="8" fillId="3" borderId="1" xfId="0" applyFont="1" applyFill="1" applyBorder="1" applyAlignment="1" applyProtection="1">
      <alignment horizontal="center" vertical="center" wrapText="1"/>
      <protection locked="0"/>
    </xf>
    <xf numFmtId="0" fontId="8" fillId="3" borderId="13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</cellXfs>
  <cellStyles count="2">
    <cellStyle name="一般" xfId="0" builtinId="0"/>
    <cellStyle name="千分位" xfId="1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333377</xdr:colOff>
      <xdr:row>26</xdr:row>
      <xdr:rowOff>198970</xdr:rowOff>
    </xdr:from>
    <xdr:to>
      <xdr:col>14</xdr:col>
      <xdr:colOff>402168</xdr:colOff>
      <xdr:row>27</xdr:row>
      <xdr:rowOff>1280583</xdr:rowOff>
    </xdr:to>
    <xdr:sp macro="" textlink="">
      <xdr:nvSpPr>
        <xdr:cNvPr id="2" name="文字方塊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7149044" y="8115303"/>
          <a:ext cx="6556374" cy="129328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TW" altLang="en-US" sz="1800">
              <a:solidFill>
                <a:srgbClr val="FF0000"/>
              </a:solidFill>
              <a:latin typeface="微軟正黑體" panose="020B0604030504040204" pitchFamily="34" charset="-120"/>
              <a:ea typeface="微軟正黑體" panose="020B0604030504040204" pitchFamily="34" charset="-120"/>
            </a:rPr>
            <a:t>敬請修改</a:t>
          </a:r>
          <a:r>
            <a:rPr lang="zh-TW" altLang="en-US" sz="1800" u="sng">
              <a:solidFill>
                <a:srgbClr val="FF0000"/>
              </a:solidFill>
              <a:latin typeface="微軟正黑體" panose="020B0604030504040204" pitchFamily="34" charset="-120"/>
              <a:ea typeface="微軟正黑體" panose="020B0604030504040204" pitchFamily="34" charset="-120"/>
            </a:rPr>
            <a:t>灰底處</a:t>
          </a:r>
          <a:r>
            <a:rPr lang="en-US" altLang="zh-TW" sz="1800" u="sng">
              <a:solidFill>
                <a:srgbClr val="FF0000"/>
              </a:solidFill>
              <a:latin typeface="微軟正黑體" panose="020B0604030504040204" pitchFamily="34" charset="-120"/>
              <a:ea typeface="微軟正黑體" panose="020B0604030504040204" pitchFamily="34" charset="-120"/>
            </a:rPr>
            <a:t>(</a:t>
          </a:r>
          <a:r>
            <a:rPr lang="zh-TW" altLang="en-US" sz="1800" u="sng">
              <a:solidFill>
                <a:srgbClr val="FF0000"/>
              </a:solidFill>
              <a:latin typeface="微軟正黑體" panose="020B0604030504040204" pitchFamily="34" charset="-120"/>
              <a:ea typeface="微軟正黑體" panose="020B0604030504040204" pitchFamily="34" charset="-120"/>
            </a:rPr>
            <a:t>請皆以</a:t>
          </a:r>
          <a:r>
            <a:rPr lang="en-US" altLang="zh-TW" sz="1800" u="sng">
              <a:solidFill>
                <a:srgbClr val="FF0000"/>
              </a:solidFill>
              <a:latin typeface="微軟正黑體" panose="020B0604030504040204" pitchFamily="34" charset="-120"/>
              <a:ea typeface="微軟正黑體" panose="020B0604030504040204" pitchFamily="34" charset="-120"/>
            </a:rPr>
            <a:t>"</a:t>
          </a:r>
          <a:r>
            <a:rPr lang="zh-TW" altLang="en-US" sz="1800" u="sng">
              <a:solidFill>
                <a:srgbClr val="FF0000"/>
              </a:solidFill>
              <a:latin typeface="微軟正黑體" panose="020B0604030504040204" pitchFamily="34" charset="-120"/>
              <a:ea typeface="微軟正黑體" panose="020B0604030504040204" pitchFamily="34" charset="-120"/>
            </a:rPr>
            <a:t>整數</a:t>
          </a:r>
          <a:r>
            <a:rPr lang="en-US" altLang="zh-TW" sz="1800" u="sng">
              <a:solidFill>
                <a:srgbClr val="FF0000"/>
              </a:solidFill>
              <a:latin typeface="微軟正黑體" panose="020B0604030504040204" pitchFamily="34" charset="-120"/>
              <a:ea typeface="微軟正黑體" panose="020B0604030504040204" pitchFamily="34" charset="-120"/>
            </a:rPr>
            <a:t>"</a:t>
          </a:r>
          <a:r>
            <a:rPr lang="zh-TW" altLang="en-US" sz="1800" u="sng">
              <a:solidFill>
                <a:srgbClr val="FF0000"/>
              </a:solidFill>
              <a:latin typeface="微軟正黑體" panose="020B0604030504040204" pitchFamily="34" charset="-120"/>
              <a:ea typeface="微軟正黑體" panose="020B0604030504040204" pitchFamily="34" charset="-120"/>
            </a:rPr>
            <a:t>編列</a:t>
          </a:r>
          <a:r>
            <a:rPr lang="en-US" altLang="zh-TW" sz="1800" u="sng">
              <a:solidFill>
                <a:srgbClr val="FF0000"/>
              </a:solidFill>
              <a:latin typeface="微軟正黑體" panose="020B0604030504040204" pitchFamily="34" charset="-120"/>
              <a:ea typeface="微軟正黑體" panose="020B0604030504040204" pitchFamily="34" charset="-120"/>
            </a:rPr>
            <a:t>)</a:t>
          </a:r>
          <a:r>
            <a:rPr lang="zh-TW" altLang="en-US" sz="1800">
              <a:solidFill>
                <a:srgbClr val="FF0000"/>
              </a:solidFill>
              <a:latin typeface="微軟正黑體" panose="020B0604030504040204" pitchFamily="34" charset="-120"/>
              <a:ea typeface="微軟正黑體" panose="020B0604030504040204" pitchFamily="34" charset="-120"/>
            </a:rPr>
            <a:t>，其餘將由公式自動帶入</a:t>
          </a:r>
          <a:br>
            <a:rPr lang="en-US" altLang="zh-TW" sz="1800">
              <a:solidFill>
                <a:srgbClr val="FF0000"/>
              </a:solidFill>
              <a:latin typeface="微軟正黑體" panose="020B0604030504040204" pitchFamily="34" charset="-120"/>
              <a:ea typeface="微軟正黑體" panose="020B0604030504040204" pitchFamily="34" charset="-120"/>
            </a:rPr>
          </a:br>
          <a:r>
            <a:rPr lang="zh-TW" altLang="en-US" sz="1800">
              <a:solidFill>
                <a:srgbClr val="FF0000"/>
              </a:solidFill>
              <a:latin typeface="微軟正黑體" panose="020B0604030504040204" pitchFamily="34" charset="-120"/>
              <a:ea typeface="微軟正黑體" panose="020B0604030504040204" pitchFamily="34" charset="-120"/>
            </a:rPr>
            <a:t>請將附表</a:t>
          </a:r>
          <a:r>
            <a:rPr lang="en-US" altLang="zh-TW" sz="1800">
              <a:solidFill>
                <a:srgbClr val="FF0000"/>
              </a:solidFill>
              <a:latin typeface="微軟正黑體" panose="020B0604030504040204" pitchFamily="34" charset="-120"/>
              <a:ea typeface="微軟正黑體" panose="020B0604030504040204" pitchFamily="34" charset="-120"/>
            </a:rPr>
            <a:t>1.</a:t>
          </a:r>
          <a:r>
            <a:rPr lang="zh-TW" altLang="en-US" sz="1800">
              <a:solidFill>
                <a:srgbClr val="FF0000"/>
              </a:solidFill>
              <a:latin typeface="微軟正黑體" panose="020B0604030504040204" pitchFamily="34" charset="-120"/>
              <a:ea typeface="微軟正黑體" panose="020B0604030504040204" pitchFamily="34" charset="-120"/>
            </a:rPr>
            <a:t>經費表、表</a:t>
          </a:r>
          <a:r>
            <a:rPr lang="en-US" altLang="zh-TW" sz="1800">
              <a:solidFill>
                <a:srgbClr val="FF0000"/>
              </a:solidFill>
              <a:latin typeface="微軟正黑體" panose="020B0604030504040204" pitchFamily="34" charset="-120"/>
              <a:ea typeface="微軟正黑體" panose="020B0604030504040204" pitchFamily="34" charset="-120"/>
            </a:rPr>
            <a:t>2.</a:t>
          </a:r>
          <a:r>
            <a:rPr lang="zh-TW" altLang="en-US" sz="1800">
              <a:solidFill>
                <a:srgbClr val="FF0000"/>
              </a:solidFill>
              <a:latin typeface="微軟正黑體" panose="020B0604030504040204" pitchFamily="34" charset="-120"/>
              <a:ea typeface="微軟正黑體" panose="020B0604030504040204" pitchFamily="34" charset="-120"/>
            </a:rPr>
            <a:t>材料清單，</a:t>
          </a:r>
          <a:r>
            <a:rPr lang="zh-TW" altLang="zh-TW" sz="1800" u="sng">
              <a:solidFill>
                <a:srgbClr val="FF0000"/>
              </a:solidFill>
              <a:latin typeface="微軟正黑體" panose="020B0604030504040204" pitchFamily="34" charset="-120"/>
              <a:ea typeface="微軟正黑體" panose="020B0604030504040204" pitchFamily="34" charset="-120"/>
              <a:cs typeface="+mn-cs"/>
            </a:rPr>
            <a:t>複製貼至</a:t>
          </a:r>
          <a:r>
            <a:rPr lang="en-US" altLang="zh-TW" sz="1800" u="sng">
              <a:solidFill>
                <a:srgbClr val="FF0000"/>
              </a:solidFill>
              <a:latin typeface="微軟正黑體" panose="020B0604030504040204" pitchFamily="34" charset="-120"/>
              <a:ea typeface="微軟正黑體" panose="020B0604030504040204" pitchFamily="34" charset="-120"/>
              <a:cs typeface="+mn-cs"/>
            </a:rPr>
            <a:t>word</a:t>
          </a:r>
          <a:r>
            <a:rPr lang="zh-TW" altLang="zh-TW" sz="1800" u="sng">
              <a:solidFill>
                <a:srgbClr val="FF0000"/>
              </a:solidFill>
              <a:latin typeface="微軟正黑體" panose="020B0604030504040204" pitchFamily="34" charset="-120"/>
              <a:ea typeface="微軟正黑體" panose="020B0604030504040204" pitchFamily="34" charset="-120"/>
              <a:cs typeface="+mn-cs"/>
            </a:rPr>
            <a:t>計畫書</a:t>
          </a:r>
          <a:r>
            <a:rPr lang="zh-TW" altLang="zh-TW" sz="1800">
              <a:solidFill>
                <a:srgbClr val="FF0000"/>
              </a:solidFill>
              <a:latin typeface="微軟正黑體" panose="020B0604030504040204" pitchFamily="34" charset="-120"/>
              <a:ea typeface="微軟正黑體" panose="020B0604030504040204" pitchFamily="34" charset="-120"/>
              <a:cs typeface="+mn-cs"/>
            </a:rPr>
            <a:t>中</a:t>
          </a:r>
          <a:r>
            <a:rPr lang="zh-TW" altLang="en-US" sz="1800">
              <a:solidFill>
                <a:srgbClr val="FF0000"/>
              </a:solidFill>
              <a:latin typeface="微軟正黑體" panose="020B0604030504040204" pitchFamily="34" charset="-120"/>
              <a:ea typeface="微軟正黑體" panose="020B0604030504040204" pitchFamily="34" charset="-120"/>
              <a:cs typeface="+mn-cs"/>
            </a:rPr>
            <a:t>：</a:t>
          </a:r>
          <a:br>
            <a:rPr lang="en-US" altLang="zh-TW" sz="1800">
              <a:solidFill>
                <a:srgbClr val="FF0000"/>
              </a:solidFill>
              <a:latin typeface="微軟正黑體" panose="020B0604030504040204" pitchFamily="34" charset="-120"/>
              <a:ea typeface="微軟正黑體" panose="020B0604030504040204" pitchFamily="34" charset="-120"/>
            </a:rPr>
          </a:br>
          <a:r>
            <a:rPr lang="zh-TW" altLang="en-US" sz="1800">
              <a:solidFill>
                <a:srgbClr val="FF0000"/>
              </a:solidFill>
              <a:latin typeface="微軟正黑體" panose="020B0604030504040204" pitchFamily="34" charset="-120"/>
              <a:ea typeface="微軟正黑體" panose="020B0604030504040204" pitchFamily="34" charset="-120"/>
            </a:rPr>
            <a:t>請確保計畫書與</a:t>
          </a:r>
          <a:r>
            <a:rPr lang="en-US" altLang="zh-TW" sz="1800">
              <a:solidFill>
                <a:srgbClr val="FF0000"/>
              </a:solidFill>
              <a:latin typeface="微軟正黑體" panose="020B0604030504040204" pitchFamily="34" charset="-120"/>
              <a:ea typeface="微軟正黑體" panose="020B0604030504040204" pitchFamily="34" charset="-120"/>
            </a:rPr>
            <a:t>excel</a:t>
          </a:r>
          <a:r>
            <a:rPr lang="zh-TW" altLang="en-US" sz="1800">
              <a:solidFill>
                <a:srgbClr val="FF0000"/>
              </a:solidFill>
              <a:latin typeface="微軟正黑體" panose="020B0604030504040204" pitchFamily="34" charset="-120"/>
              <a:ea typeface="微軟正黑體" panose="020B0604030504040204" pitchFamily="34" charset="-120"/>
            </a:rPr>
            <a:t>表的一致性</a:t>
          </a:r>
          <a:r>
            <a:rPr lang="en-US" altLang="zh-TW" sz="1800">
              <a:solidFill>
                <a:srgbClr val="FF0000"/>
              </a:solidFill>
              <a:latin typeface="微軟正黑體" panose="020B0604030504040204" pitchFamily="34" charset="-120"/>
              <a:ea typeface="微軟正黑體" panose="020B0604030504040204" pitchFamily="34" charset="-120"/>
            </a:rPr>
            <a:t>!!</a:t>
          </a:r>
          <a:r>
            <a:rPr lang="zh-TW" altLang="en-US" sz="1800">
              <a:solidFill>
                <a:srgbClr val="FF0000"/>
              </a:solidFill>
              <a:latin typeface="微軟正黑體" panose="020B0604030504040204" pitchFamily="34" charset="-120"/>
              <a:ea typeface="微軟正黑體" panose="020B0604030504040204" pitchFamily="34" charset="-120"/>
            </a:rPr>
            <a:t> 審查將</a:t>
          </a:r>
          <a:r>
            <a:rPr lang="zh-TW" altLang="en-US" sz="1800" u="sng">
              <a:solidFill>
                <a:srgbClr val="FF0000"/>
              </a:solidFill>
              <a:latin typeface="微軟正黑體" panose="020B0604030504040204" pitchFamily="34" charset="-120"/>
              <a:ea typeface="微軟正黑體" panose="020B0604030504040204" pitchFamily="34" charset="-120"/>
            </a:rPr>
            <a:t>以</a:t>
          </a:r>
          <a:r>
            <a:rPr lang="en-US" altLang="zh-TW" sz="1800" u="sng">
              <a:solidFill>
                <a:srgbClr val="FF0000"/>
              </a:solidFill>
              <a:latin typeface="微軟正黑體" panose="020B0604030504040204" pitchFamily="34" charset="-120"/>
              <a:ea typeface="微軟正黑體" panose="020B0604030504040204" pitchFamily="34" charset="-120"/>
              <a:cs typeface="+mn-cs"/>
            </a:rPr>
            <a:t>word</a:t>
          </a:r>
          <a:r>
            <a:rPr lang="zh-TW" altLang="zh-TW" sz="1800" u="sng">
              <a:solidFill>
                <a:srgbClr val="FF0000"/>
              </a:solidFill>
              <a:latin typeface="微軟正黑體" panose="020B0604030504040204" pitchFamily="34" charset="-120"/>
              <a:ea typeface="微軟正黑體" panose="020B0604030504040204" pitchFamily="34" charset="-120"/>
              <a:cs typeface="+mn-cs"/>
            </a:rPr>
            <a:t>計畫書</a:t>
          </a:r>
          <a:r>
            <a:rPr lang="zh-TW" altLang="en-US" sz="1800" u="sng">
              <a:solidFill>
                <a:srgbClr val="FF0000"/>
              </a:solidFill>
              <a:latin typeface="微軟正黑體" panose="020B0604030504040204" pitchFamily="34" charset="-120"/>
              <a:ea typeface="微軟正黑體" panose="020B0604030504040204" pitchFamily="34" charset="-120"/>
              <a:cs typeface="+mn-cs"/>
            </a:rPr>
            <a:t>為準</a:t>
          </a:r>
          <a:r>
            <a:rPr lang="zh-TW" altLang="en-US" sz="1800">
              <a:solidFill>
                <a:srgbClr val="FF0000"/>
              </a:solidFill>
              <a:latin typeface="微軟正黑體" panose="020B0604030504040204" pitchFamily="34" charset="-120"/>
              <a:ea typeface="微軟正黑體" panose="020B0604030504040204" pitchFamily="34" charset="-120"/>
              <a:cs typeface="+mn-cs"/>
            </a:rPr>
            <a:t>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"/>
  <sheetViews>
    <sheetView tabSelected="1" zoomScale="90" zoomScaleNormal="90" zoomScaleSheetLayoutView="90" workbookViewId="0">
      <selection activeCell="G31" sqref="G31"/>
    </sheetView>
  </sheetViews>
  <sheetFormatPr defaultRowHeight="16.2" x14ac:dyDescent="0.3"/>
  <cols>
    <col min="1" max="1" width="18.88671875" style="48" customWidth="1"/>
    <col min="2" max="2" width="8.77734375" style="51" customWidth="1"/>
    <col min="3" max="3" width="8.44140625" style="48" customWidth="1"/>
    <col min="4" max="4" width="8" style="48" customWidth="1"/>
    <col min="5" max="5" width="7.77734375" style="48" customWidth="1"/>
    <col min="6" max="6" width="9.6640625" style="51" customWidth="1"/>
    <col min="7" max="7" width="30.44140625" style="48" customWidth="1"/>
    <col min="9" max="9" width="30.6640625" customWidth="1"/>
    <col min="10" max="10" width="11.6640625" customWidth="1"/>
  </cols>
  <sheetData>
    <row r="1" spans="1:10" x14ac:dyDescent="0.3">
      <c r="A1" s="28" t="s">
        <v>13</v>
      </c>
      <c r="B1" s="65" t="s">
        <v>61</v>
      </c>
      <c r="C1" s="65"/>
      <c r="D1" s="65"/>
      <c r="E1" s="65"/>
      <c r="F1" s="65"/>
      <c r="G1" s="66"/>
    </row>
    <row r="2" spans="1:10" x14ac:dyDescent="0.3">
      <c r="A2" s="29" t="s">
        <v>14</v>
      </c>
      <c r="B2" s="67" t="s">
        <v>15</v>
      </c>
      <c r="C2" s="67"/>
      <c r="D2" s="67"/>
      <c r="E2" s="67"/>
      <c r="F2" s="67"/>
      <c r="G2" s="68"/>
      <c r="I2" s="30" t="s">
        <v>64</v>
      </c>
      <c r="J2" s="31">
        <v>300000</v>
      </c>
    </row>
    <row r="3" spans="1:10" x14ac:dyDescent="0.3">
      <c r="A3" s="29" t="s">
        <v>16</v>
      </c>
      <c r="B3" s="69" t="s">
        <v>63</v>
      </c>
      <c r="C3" s="69"/>
      <c r="D3" s="69"/>
      <c r="E3" s="69"/>
      <c r="F3" s="69"/>
      <c r="G3" s="70"/>
      <c r="I3" s="30" t="s">
        <v>45</v>
      </c>
      <c r="J3" s="32">
        <v>0</v>
      </c>
    </row>
    <row r="4" spans="1:10" ht="20.25" customHeight="1" x14ac:dyDescent="0.3">
      <c r="A4" s="71" t="s">
        <v>66</v>
      </c>
      <c r="B4" s="72"/>
      <c r="C4" s="72"/>
      <c r="D4" s="72"/>
      <c r="E4" s="72"/>
      <c r="F4" s="72"/>
      <c r="G4" s="73"/>
    </row>
    <row r="5" spans="1:10" ht="36" customHeight="1" thickBot="1" x14ac:dyDescent="0.35">
      <c r="A5" s="33" t="s">
        <v>17</v>
      </c>
      <c r="B5" s="34" t="s">
        <v>34</v>
      </c>
      <c r="C5" s="35" t="s">
        <v>18</v>
      </c>
      <c r="D5" s="34" t="s">
        <v>35</v>
      </c>
      <c r="E5" s="35" t="s">
        <v>18</v>
      </c>
      <c r="F5" s="34" t="s">
        <v>36</v>
      </c>
      <c r="G5" s="36" t="s">
        <v>19</v>
      </c>
      <c r="I5" s="3" t="s">
        <v>44</v>
      </c>
    </row>
    <row r="6" spans="1:10" ht="21" customHeight="1" x14ac:dyDescent="0.3">
      <c r="A6" s="37" t="s">
        <v>46</v>
      </c>
      <c r="B6" s="19"/>
      <c r="C6" s="38" t="s">
        <v>37</v>
      </c>
      <c r="D6" s="20"/>
      <c r="E6" s="39" t="s">
        <v>20</v>
      </c>
      <c r="F6" s="40">
        <f>B6*D6</f>
        <v>0</v>
      </c>
      <c r="G6" s="52"/>
      <c r="I6" s="3" t="str">
        <f>IF(B6&gt;2000,"單價超出上限，請調整","")</f>
        <v/>
      </c>
    </row>
    <row r="7" spans="1:10" ht="21" customHeight="1" x14ac:dyDescent="0.3">
      <c r="A7" s="37" t="s">
        <v>47</v>
      </c>
      <c r="B7" s="21"/>
      <c r="C7" s="38" t="s">
        <v>37</v>
      </c>
      <c r="D7" s="22"/>
      <c r="E7" s="39" t="s">
        <v>20</v>
      </c>
      <c r="F7" s="40">
        <f t="shared" ref="F7:F9" si="0">B7*D7</f>
        <v>0</v>
      </c>
      <c r="G7" s="53"/>
      <c r="I7" s="3" t="str">
        <f>IF(B7&gt;1000,"單價超出上限，請調整","")</f>
        <v/>
      </c>
    </row>
    <row r="8" spans="1:10" ht="21" customHeight="1" x14ac:dyDescent="0.3">
      <c r="A8" s="37" t="s">
        <v>48</v>
      </c>
      <c r="B8" s="21"/>
      <c r="C8" s="38" t="s">
        <v>37</v>
      </c>
      <c r="D8" s="22"/>
      <c r="E8" s="39" t="s">
        <v>20</v>
      </c>
      <c r="F8" s="40">
        <f t="shared" si="0"/>
        <v>0</v>
      </c>
      <c r="G8" s="53"/>
      <c r="I8" s="3" t="str">
        <f>IF(B8&gt;1000,"單價超出上限，請調整","")</f>
        <v/>
      </c>
    </row>
    <row r="9" spans="1:10" ht="20.25" customHeight="1" x14ac:dyDescent="0.3">
      <c r="A9" s="37" t="s">
        <v>49</v>
      </c>
      <c r="B9" s="23"/>
      <c r="C9" s="38" t="s">
        <v>37</v>
      </c>
      <c r="D9" s="24"/>
      <c r="E9" s="39" t="s">
        <v>20</v>
      </c>
      <c r="F9" s="40">
        <f t="shared" si="0"/>
        <v>0</v>
      </c>
      <c r="G9" s="54"/>
      <c r="I9" s="3" t="str">
        <f>IF(B9&gt;500,"單價超出上限，請調整","")</f>
        <v/>
      </c>
    </row>
    <row r="10" spans="1:10" ht="36.75" customHeight="1" x14ac:dyDescent="0.3">
      <c r="A10" s="37" t="s">
        <v>51</v>
      </c>
      <c r="B10" s="23"/>
      <c r="C10" s="38" t="s">
        <v>37</v>
      </c>
      <c r="D10" s="24"/>
      <c r="E10" s="39" t="s">
        <v>20</v>
      </c>
      <c r="F10" s="40">
        <f t="shared" ref="F10:F25" si="1">B10*D10</f>
        <v>0</v>
      </c>
      <c r="G10" s="55"/>
      <c r="I10" s="3" t="str">
        <f>IF(F10&gt;F6*0.7,"總額超出上限請調整","")</f>
        <v/>
      </c>
    </row>
    <row r="11" spans="1:10" ht="42" customHeight="1" x14ac:dyDescent="0.3">
      <c r="A11" s="37" t="s">
        <v>52</v>
      </c>
      <c r="B11" s="23"/>
      <c r="C11" s="38" t="s">
        <v>37</v>
      </c>
      <c r="D11" s="24"/>
      <c r="E11" s="39" t="s">
        <v>20</v>
      </c>
      <c r="F11" s="40">
        <f t="shared" si="1"/>
        <v>0</v>
      </c>
      <c r="G11" s="56"/>
      <c r="I11" s="3" t="str">
        <f>IF(F11&gt;F8*0.7,"總額超出上限請調整","")</f>
        <v/>
      </c>
    </row>
    <row r="12" spans="1:10" ht="38.25" customHeight="1" x14ac:dyDescent="0.3">
      <c r="A12" s="37" t="s">
        <v>21</v>
      </c>
      <c r="B12" s="23"/>
      <c r="C12" s="38" t="s">
        <v>42</v>
      </c>
      <c r="D12" s="24"/>
      <c r="E12" s="39" t="s">
        <v>40</v>
      </c>
      <c r="F12" s="40">
        <f t="shared" si="1"/>
        <v>0</v>
      </c>
      <c r="G12" s="57"/>
      <c r="I12" s="3" t="str">
        <f>IF(B12&gt;2500,"單價超出上限，請調整","")</f>
        <v/>
      </c>
    </row>
    <row r="13" spans="1:10" x14ac:dyDescent="0.3">
      <c r="A13" s="37" t="s">
        <v>22</v>
      </c>
      <c r="B13" s="23"/>
      <c r="C13" s="38" t="s">
        <v>53</v>
      </c>
      <c r="D13" s="24"/>
      <c r="E13" s="39" t="s">
        <v>50</v>
      </c>
      <c r="F13" s="40">
        <f t="shared" si="1"/>
        <v>0</v>
      </c>
      <c r="G13" s="57"/>
      <c r="I13" s="3" t="str">
        <f>IF(B13&gt;1830,"單價超出上限，請調整","")</f>
        <v/>
      </c>
    </row>
    <row r="14" spans="1:10" x14ac:dyDescent="0.3">
      <c r="A14" s="37" t="s">
        <v>23</v>
      </c>
      <c r="B14" s="23"/>
      <c r="C14" s="38" t="s">
        <v>42</v>
      </c>
      <c r="D14" s="24"/>
      <c r="E14" s="39" t="s">
        <v>40</v>
      </c>
      <c r="F14" s="40">
        <f t="shared" si="1"/>
        <v>0</v>
      </c>
      <c r="G14" s="57"/>
      <c r="I14" s="3"/>
    </row>
    <row r="15" spans="1:10" x14ac:dyDescent="0.3">
      <c r="A15" s="37" t="s">
        <v>24</v>
      </c>
      <c r="B15" s="23"/>
      <c r="C15" s="38" t="s">
        <v>42</v>
      </c>
      <c r="D15" s="24"/>
      <c r="E15" s="39" t="s">
        <v>40</v>
      </c>
      <c r="F15" s="40">
        <f t="shared" si="1"/>
        <v>0</v>
      </c>
      <c r="G15" s="57"/>
      <c r="I15" s="3"/>
    </row>
    <row r="16" spans="1:10" x14ac:dyDescent="0.3">
      <c r="A16" s="37" t="s">
        <v>25</v>
      </c>
      <c r="B16" s="23"/>
      <c r="C16" s="38" t="s">
        <v>43</v>
      </c>
      <c r="D16" s="24"/>
      <c r="E16" s="39" t="s">
        <v>41</v>
      </c>
      <c r="F16" s="40">
        <f t="shared" si="1"/>
        <v>0</v>
      </c>
      <c r="G16" s="56"/>
      <c r="I16" s="3"/>
    </row>
    <row r="17" spans="1:9" x14ac:dyDescent="0.3">
      <c r="A17" s="37" t="s">
        <v>26</v>
      </c>
      <c r="B17" s="27">
        <f>'2.材料清單'!G20</f>
        <v>0</v>
      </c>
      <c r="C17" s="38" t="s">
        <v>38</v>
      </c>
      <c r="D17" s="59">
        <v>1</v>
      </c>
      <c r="E17" s="39" t="s">
        <v>27</v>
      </c>
      <c r="F17" s="40">
        <f t="shared" si="1"/>
        <v>0</v>
      </c>
      <c r="G17" s="61" t="s">
        <v>62</v>
      </c>
      <c r="I17" s="3" t="str">
        <f>IF(F17&lt;&gt;'2.材料清單'!G20,"請與材料清單總價一致","")</f>
        <v/>
      </c>
    </row>
    <row r="18" spans="1:9" x14ac:dyDescent="0.3">
      <c r="A18" s="37" t="s">
        <v>28</v>
      </c>
      <c r="B18" s="23"/>
      <c r="C18" s="38" t="s">
        <v>38</v>
      </c>
      <c r="D18" s="24"/>
      <c r="E18" s="39" t="s">
        <v>27</v>
      </c>
      <c r="F18" s="40">
        <f t="shared" si="1"/>
        <v>0</v>
      </c>
      <c r="G18" s="57"/>
      <c r="I18" s="3"/>
    </row>
    <row r="19" spans="1:9" x14ac:dyDescent="0.3">
      <c r="A19" s="37" t="s">
        <v>29</v>
      </c>
      <c r="B19" s="23"/>
      <c r="C19" s="38" t="s">
        <v>42</v>
      </c>
      <c r="D19" s="24"/>
      <c r="E19" s="39" t="s">
        <v>40</v>
      </c>
      <c r="F19" s="40">
        <f t="shared" si="1"/>
        <v>0</v>
      </c>
      <c r="G19" s="57"/>
      <c r="I19" s="3"/>
    </row>
    <row r="20" spans="1:9" x14ac:dyDescent="0.3">
      <c r="A20" s="37" t="s">
        <v>30</v>
      </c>
      <c r="B20" s="23"/>
      <c r="C20" s="38" t="s">
        <v>38</v>
      </c>
      <c r="D20" s="24"/>
      <c r="E20" s="39" t="s">
        <v>27</v>
      </c>
      <c r="F20" s="40">
        <f t="shared" si="1"/>
        <v>0</v>
      </c>
      <c r="G20" s="57"/>
      <c r="I20" s="3"/>
    </row>
    <row r="21" spans="1:9" ht="36.75" customHeight="1" x14ac:dyDescent="0.3">
      <c r="A21" s="37" t="s">
        <v>31</v>
      </c>
      <c r="B21" s="25"/>
      <c r="C21" s="38" t="s">
        <v>38</v>
      </c>
      <c r="D21" s="24"/>
      <c r="E21" s="39" t="s">
        <v>27</v>
      </c>
      <c r="F21" s="40">
        <f t="shared" si="1"/>
        <v>0</v>
      </c>
      <c r="G21" s="56"/>
      <c r="I21" s="3"/>
    </row>
    <row r="22" spans="1:9" ht="34.5" customHeight="1" x14ac:dyDescent="0.3">
      <c r="A22" s="41" t="s">
        <v>54</v>
      </c>
      <c r="B22" s="25"/>
      <c r="C22" s="38" t="s">
        <v>57</v>
      </c>
      <c r="D22" s="24"/>
      <c r="E22" s="42" t="s">
        <v>58</v>
      </c>
      <c r="F22" s="40">
        <f t="shared" si="1"/>
        <v>0</v>
      </c>
      <c r="G22" s="57"/>
      <c r="I22" s="3" t="str">
        <f>"上限金額"&amp;ROUNDDOWN((F6+F7+F8+F9+F10+F11+F12+F13+F24)*2.11%,0)&amp;"元"</f>
        <v>上限金額0元</v>
      </c>
    </row>
    <row r="23" spans="1:9" ht="42" customHeight="1" x14ac:dyDescent="0.3">
      <c r="A23" s="41" t="s">
        <v>55</v>
      </c>
      <c r="B23" s="25"/>
      <c r="C23" s="38" t="s">
        <v>42</v>
      </c>
      <c r="D23" s="24"/>
      <c r="E23" s="38" t="s">
        <v>40</v>
      </c>
      <c r="F23" s="40">
        <f>B23*D23</f>
        <v>0</v>
      </c>
      <c r="G23" s="57"/>
      <c r="I23" s="3"/>
    </row>
    <row r="24" spans="1:9" ht="32.4" x14ac:dyDescent="0.3">
      <c r="A24" s="41" t="s">
        <v>1</v>
      </c>
      <c r="B24" s="25"/>
      <c r="C24" s="43" t="s">
        <v>59</v>
      </c>
      <c r="D24" s="24"/>
      <c r="E24" s="43" t="s">
        <v>60</v>
      </c>
      <c r="F24" s="40">
        <f t="shared" si="1"/>
        <v>0</v>
      </c>
      <c r="G24" s="57"/>
      <c r="I24" s="3"/>
    </row>
    <row r="25" spans="1:9" ht="16.8" thickBot="1" x14ac:dyDescent="0.35">
      <c r="A25" s="37" t="s">
        <v>32</v>
      </c>
      <c r="B25" s="26"/>
      <c r="C25" s="38" t="s">
        <v>57</v>
      </c>
      <c r="D25" s="60">
        <v>1</v>
      </c>
      <c r="E25" s="42" t="s">
        <v>58</v>
      </c>
      <c r="F25" s="40">
        <f t="shared" si="1"/>
        <v>0</v>
      </c>
      <c r="G25" s="58"/>
      <c r="I25" s="3" t="str">
        <f>IF(F25&gt;J2*0.05,"雜支不得總經費超過5%","")</f>
        <v/>
      </c>
    </row>
    <row r="26" spans="1:9" ht="19.5" customHeight="1" x14ac:dyDescent="0.3">
      <c r="A26" s="74" t="s">
        <v>33</v>
      </c>
      <c r="B26" s="75"/>
      <c r="C26" s="75"/>
      <c r="D26" s="75"/>
      <c r="E26" s="76"/>
      <c r="F26" s="44">
        <f>SUM(F6:F25)</f>
        <v>0</v>
      </c>
      <c r="G26" s="45"/>
      <c r="I26" s="3" t="str">
        <f>IF(F26=J2,"總額正確","總額不符，請確認各編列項目")</f>
        <v>總額不符，請確認各編列項目</v>
      </c>
    </row>
    <row r="27" spans="1:9" x14ac:dyDescent="0.3">
      <c r="A27" s="46"/>
      <c r="B27" s="47"/>
      <c r="F27" s="47"/>
      <c r="G27" s="49"/>
    </row>
    <row r="28" spans="1:9" ht="103.5" customHeight="1" thickBot="1" x14ac:dyDescent="0.35">
      <c r="A28" s="62" t="s">
        <v>67</v>
      </c>
      <c r="B28" s="63"/>
      <c r="C28" s="63"/>
      <c r="D28" s="63"/>
      <c r="E28" s="63"/>
      <c r="F28" s="63"/>
      <c r="G28" s="64"/>
    </row>
    <row r="29" spans="1:9" x14ac:dyDescent="0.3">
      <c r="A29" s="50"/>
    </row>
    <row r="30" spans="1:9" x14ac:dyDescent="0.3">
      <c r="A30" s="50"/>
    </row>
    <row r="31" spans="1:9" x14ac:dyDescent="0.3">
      <c r="A31" s="50"/>
    </row>
  </sheetData>
  <mergeCells count="6">
    <mergeCell ref="A28:G28"/>
    <mergeCell ref="B1:G1"/>
    <mergeCell ref="B2:G2"/>
    <mergeCell ref="B3:G3"/>
    <mergeCell ref="A4:G4"/>
    <mergeCell ref="A26:E26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0"/>
  <sheetViews>
    <sheetView zoomScaleNormal="100" workbookViewId="0">
      <selection sqref="A1:H2"/>
    </sheetView>
  </sheetViews>
  <sheetFormatPr defaultRowHeight="16.2" x14ac:dyDescent="0.3"/>
  <cols>
    <col min="1" max="1" width="5.88671875" customWidth="1"/>
    <col min="2" max="2" width="16.88671875" customWidth="1"/>
    <col min="3" max="3" width="8.21875" customWidth="1"/>
    <col min="4" max="4" width="6.109375" customWidth="1"/>
    <col min="5" max="5" width="5.88671875" customWidth="1"/>
    <col min="6" max="6" width="6.6640625" customWidth="1"/>
    <col min="7" max="7" width="10.21875" customWidth="1"/>
    <col min="8" max="8" width="17.6640625" customWidth="1"/>
    <col min="10" max="10" width="24.88671875" customWidth="1"/>
  </cols>
  <sheetData>
    <row r="1" spans="1:10" x14ac:dyDescent="0.3">
      <c r="A1" s="77" t="s">
        <v>65</v>
      </c>
      <c r="B1" s="78"/>
      <c r="C1" s="78"/>
      <c r="D1" s="78"/>
      <c r="E1" s="78"/>
      <c r="F1" s="78"/>
      <c r="G1" s="78"/>
      <c r="H1" s="79"/>
    </row>
    <row r="2" spans="1:10" ht="54.75" customHeight="1" x14ac:dyDescent="0.3">
      <c r="A2" s="80"/>
      <c r="B2" s="81"/>
      <c r="C2" s="81"/>
      <c r="D2" s="81"/>
      <c r="E2" s="81"/>
      <c r="F2" s="81"/>
      <c r="G2" s="81"/>
      <c r="H2" s="82"/>
    </row>
    <row r="3" spans="1:10" x14ac:dyDescent="0.3">
      <c r="A3" s="6" t="s">
        <v>2</v>
      </c>
      <c r="B3" s="1" t="s">
        <v>3</v>
      </c>
      <c r="C3" s="1" t="s">
        <v>4</v>
      </c>
      <c r="D3" s="1" t="s">
        <v>0</v>
      </c>
      <c r="E3" s="1" t="s">
        <v>5</v>
      </c>
      <c r="F3" s="1" t="s">
        <v>0</v>
      </c>
      <c r="G3" s="1" t="s">
        <v>6</v>
      </c>
      <c r="H3" s="7" t="s">
        <v>7</v>
      </c>
      <c r="J3" s="3" t="s">
        <v>44</v>
      </c>
    </row>
    <row r="4" spans="1:10" x14ac:dyDescent="0.3">
      <c r="A4" s="8" t="s">
        <v>8</v>
      </c>
      <c r="B4" s="9" t="s">
        <v>9</v>
      </c>
      <c r="C4" s="10">
        <v>4000</v>
      </c>
      <c r="D4" s="9" t="s">
        <v>39</v>
      </c>
      <c r="E4" s="10">
        <v>2</v>
      </c>
      <c r="F4" s="9" t="s">
        <v>10</v>
      </c>
      <c r="G4" s="11">
        <f>C4*E4</f>
        <v>8000</v>
      </c>
      <c r="H4" s="12" t="s">
        <v>12</v>
      </c>
      <c r="J4" s="13" t="s">
        <v>56</v>
      </c>
    </row>
    <row r="5" spans="1:10" x14ac:dyDescent="0.3">
      <c r="A5" s="5">
        <v>1</v>
      </c>
      <c r="B5" s="14"/>
      <c r="C5" s="15"/>
      <c r="D5" s="14"/>
      <c r="E5" s="15"/>
      <c r="F5" s="14"/>
      <c r="G5" s="4">
        <f t="shared" ref="G5:G19" si="0">C5*E5</f>
        <v>0</v>
      </c>
      <c r="H5" s="16"/>
      <c r="J5" s="2" t="str">
        <f>IF(C5&gt;10000,"超出單價上限請修正","")</f>
        <v/>
      </c>
    </row>
    <row r="6" spans="1:10" x14ac:dyDescent="0.3">
      <c r="A6" s="5">
        <v>2</v>
      </c>
      <c r="B6" s="14"/>
      <c r="C6" s="15"/>
      <c r="D6" s="14"/>
      <c r="E6" s="15"/>
      <c r="F6" s="14"/>
      <c r="G6" s="4">
        <f t="shared" si="0"/>
        <v>0</v>
      </c>
      <c r="H6" s="16"/>
      <c r="J6" s="2" t="str">
        <f t="shared" ref="J6:J19" si="1">IF(C6&gt;10000,"超出單價上限請修正","")</f>
        <v/>
      </c>
    </row>
    <row r="7" spans="1:10" x14ac:dyDescent="0.3">
      <c r="A7" s="5">
        <v>3</v>
      </c>
      <c r="B7" s="14"/>
      <c r="C7" s="15"/>
      <c r="D7" s="14"/>
      <c r="E7" s="15"/>
      <c r="F7" s="14"/>
      <c r="G7" s="4">
        <f t="shared" si="0"/>
        <v>0</v>
      </c>
      <c r="H7" s="16"/>
      <c r="J7" s="2" t="str">
        <f t="shared" si="1"/>
        <v/>
      </c>
    </row>
    <row r="8" spans="1:10" x14ac:dyDescent="0.3">
      <c r="A8" s="5">
        <v>4</v>
      </c>
      <c r="B8" s="14"/>
      <c r="C8" s="15"/>
      <c r="D8" s="14"/>
      <c r="E8" s="15"/>
      <c r="F8" s="14"/>
      <c r="G8" s="4">
        <f t="shared" si="0"/>
        <v>0</v>
      </c>
      <c r="H8" s="16"/>
      <c r="J8" s="2" t="str">
        <f t="shared" si="1"/>
        <v/>
      </c>
    </row>
    <row r="9" spans="1:10" x14ac:dyDescent="0.3">
      <c r="A9" s="5">
        <v>5</v>
      </c>
      <c r="B9" s="14"/>
      <c r="C9" s="15"/>
      <c r="D9" s="14"/>
      <c r="E9" s="15"/>
      <c r="F9" s="14"/>
      <c r="G9" s="4">
        <f t="shared" si="0"/>
        <v>0</v>
      </c>
      <c r="H9" s="16"/>
      <c r="J9" s="2" t="str">
        <f t="shared" si="1"/>
        <v/>
      </c>
    </row>
    <row r="10" spans="1:10" x14ac:dyDescent="0.3">
      <c r="A10" s="5">
        <v>6</v>
      </c>
      <c r="B10" s="14"/>
      <c r="C10" s="15"/>
      <c r="D10" s="14"/>
      <c r="E10" s="15"/>
      <c r="F10" s="14"/>
      <c r="G10" s="4">
        <f t="shared" si="0"/>
        <v>0</v>
      </c>
      <c r="H10" s="16"/>
      <c r="J10" s="2" t="str">
        <f t="shared" si="1"/>
        <v/>
      </c>
    </row>
    <row r="11" spans="1:10" x14ac:dyDescent="0.3">
      <c r="A11" s="5">
        <v>7</v>
      </c>
      <c r="B11" s="14"/>
      <c r="C11" s="15"/>
      <c r="D11" s="14"/>
      <c r="E11" s="15"/>
      <c r="F11" s="14"/>
      <c r="G11" s="4">
        <f t="shared" si="0"/>
        <v>0</v>
      </c>
      <c r="H11" s="16"/>
      <c r="J11" s="2" t="str">
        <f t="shared" si="1"/>
        <v/>
      </c>
    </row>
    <row r="12" spans="1:10" x14ac:dyDescent="0.3">
      <c r="A12" s="5">
        <v>8</v>
      </c>
      <c r="B12" s="14"/>
      <c r="C12" s="15"/>
      <c r="D12" s="14"/>
      <c r="E12" s="15"/>
      <c r="F12" s="14"/>
      <c r="G12" s="4">
        <f t="shared" si="0"/>
        <v>0</v>
      </c>
      <c r="H12" s="16"/>
      <c r="J12" s="2" t="str">
        <f t="shared" si="1"/>
        <v/>
      </c>
    </row>
    <row r="13" spans="1:10" x14ac:dyDescent="0.3">
      <c r="A13" s="5">
        <v>9</v>
      </c>
      <c r="B13" s="14"/>
      <c r="C13" s="15"/>
      <c r="D13" s="14"/>
      <c r="E13" s="15"/>
      <c r="F13" s="14"/>
      <c r="G13" s="4">
        <f t="shared" si="0"/>
        <v>0</v>
      </c>
      <c r="H13" s="16"/>
      <c r="J13" s="2" t="str">
        <f t="shared" si="1"/>
        <v/>
      </c>
    </row>
    <row r="14" spans="1:10" x14ac:dyDescent="0.3">
      <c r="A14" s="5">
        <v>10</v>
      </c>
      <c r="B14" s="14"/>
      <c r="C14" s="15"/>
      <c r="D14" s="14"/>
      <c r="E14" s="15"/>
      <c r="F14" s="14"/>
      <c r="G14" s="4">
        <f t="shared" si="0"/>
        <v>0</v>
      </c>
      <c r="H14" s="16"/>
      <c r="J14" s="2" t="str">
        <f t="shared" si="1"/>
        <v/>
      </c>
    </row>
    <row r="15" spans="1:10" x14ac:dyDescent="0.3">
      <c r="A15" s="5">
        <v>11</v>
      </c>
      <c r="B15" s="14"/>
      <c r="C15" s="15"/>
      <c r="D15" s="14"/>
      <c r="E15" s="15"/>
      <c r="F15" s="14"/>
      <c r="G15" s="4">
        <f t="shared" si="0"/>
        <v>0</v>
      </c>
      <c r="H15" s="16"/>
      <c r="J15" s="2" t="str">
        <f t="shared" si="1"/>
        <v/>
      </c>
    </row>
    <row r="16" spans="1:10" x14ac:dyDescent="0.3">
      <c r="A16" s="5">
        <v>12</v>
      </c>
      <c r="B16" s="14"/>
      <c r="C16" s="15"/>
      <c r="D16" s="14"/>
      <c r="E16" s="15"/>
      <c r="F16" s="14"/>
      <c r="G16" s="4">
        <f t="shared" si="0"/>
        <v>0</v>
      </c>
      <c r="H16" s="16"/>
      <c r="J16" s="2" t="str">
        <f t="shared" si="1"/>
        <v/>
      </c>
    </row>
    <row r="17" spans="1:10" x14ac:dyDescent="0.3">
      <c r="A17" s="5">
        <v>13</v>
      </c>
      <c r="B17" s="14"/>
      <c r="C17" s="15"/>
      <c r="D17" s="14"/>
      <c r="E17" s="15"/>
      <c r="F17" s="14"/>
      <c r="G17" s="4">
        <f t="shared" si="0"/>
        <v>0</v>
      </c>
      <c r="H17" s="16"/>
      <c r="J17" s="2" t="str">
        <f t="shared" si="1"/>
        <v/>
      </c>
    </row>
    <row r="18" spans="1:10" x14ac:dyDescent="0.3">
      <c r="A18" s="5">
        <v>14</v>
      </c>
      <c r="B18" s="14"/>
      <c r="C18" s="15"/>
      <c r="D18" s="14"/>
      <c r="E18" s="15"/>
      <c r="F18" s="14"/>
      <c r="G18" s="4">
        <f t="shared" si="0"/>
        <v>0</v>
      </c>
      <c r="H18" s="16"/>
      <c r="J18" s="2" t="str">
        <f t="shared" si="1"/>
        <v/>
      </c>
    </row>
    <row r="19" spans="1:10" x14ac:dyDescent="0.3">
      <c r="A19" s="5">
        <v>15</v>
      </c>
      <c r="B19" s="14"/>
      <c r="C19" s="15"/>
      <c r="D19" s="14"/>
      <c r="E19" s="15"/>
      <c r="F19" s="14"/>
      <c r="G19" s="4">
        <f t="shared" si="0"/>
        <v>0</v>
      </c>
      <c r="H19" s="16"/>
      <c r="J19" s="2" t="str">
        <f t="shared" si="1"/>
        <v/>
      </c>
    </row>
    <row r="20" spans="1:10" ht="16.8" thickBot="1" x14ac:dyDescent="0.35">
      <c r="A20" s="83" t="s">
        <v>11</v>
      </c>
      <c r="B20" s="84"/>
      <c r="C20" s="84"/>
      <c r="D20" s="84"/>
      <c r="E20" s="84"/>
      <c r="F20" s="85"/>
      <c r="G20" s="17">
        <f>SUM(G5:G19)</f>
        <v>0</v>
      </c>
      <c r="H20" s="18"/>
    </row>
  </sheetData>
  <mergeCells count="2">
    <mergeCell ref="A1:H2"/>
    <mergeCell ref="A20:F2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1.經費表</vt:lpstr>
      <vt:lpstr>2.材料清單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陳玉婚</cp:lastModifiedBy>
  <dcterms:created xsi:type="dcterms:W3CDTF">2023-07-11T10:21:31Z</dcterms:created>
  <dcterms:modified xsi:type="dcterms:W3CDTF">2024-11-20T07:58:44Z</dcterms:modified>
</cp:coreProperties>
</file>